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8. VDZ\"/>
    </mc:Choice>
  </mc:AlternateContent>
  <bookViews>
    <workbookView xWindow="0" yWindow="0" windowWidth="20490" windowHeight="760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13" i="1"/>
  <c r="E12" i="1"/>
  <c r="E11" i="1"/>
  <c r="E10" i="1"/>
  <c r="E35" i="1" l="1"/>
  <c r="E27" i="1"/>
  <c r="E26" i="1"/>
  <c r="E25" i="1"/>
  <c r="E24" i="1"/>
  <c r="E23" i="1"/>
  <c r="E22" i="1"/>
  <c r="E36" i="1" l="1"/>
  <c r="E37" i="1" s="1"/>
  <c r="E45" i="1" s="1"/>
  <c r="E14" i="1" l="1"/>
  <c r="E9" i="1"/>
  <c r="E8" i="1"/>
  <c r="E7" i="1"/>
  <c r="E15" i="1" l="1"/>
  <c r="E16" i="1" s="1"/>
  <c r="E44" i="1" s="1"/>
  <c r="E46" i="1" s="1"/>
</calcChain>
</file>

<file path=xl/sharedStrings.xml><?xml version="1.0" encoding="utf-8"?>
<sst xmlns="http://schemas.openxmlformats.org/spreadsheetml/2006/main" count="70" uniqueCount="33">
  <si>
    <t>Hlavní činnost</t>
  </si>
  <si>
    <t>Činnost</t>
  </si>
  <si>
    <t>Jednotky</t>
  </si>
  <si>
    <t>Počet jednotek/rok</t>
  </si>
  <si>
    <t>Jednotková cena v Kč bez DPH [DOPLNÍ UCHAZEČ]</t>
  </si>
  <si>
    <t>Cena celkem v Kč bez DPH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</si>
  <si>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</si>
  <si>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KL1</t>
  </si>
  <si>
    <t>Předpokládaná cena za jeden rok celkem v Kč bez DPH</t>
  </si>
  <si>
    <t>Předpokládaná cena za osm let celkem v Kč bez DPH</t>
  </si>
  <si>
    <t>KL2</t>
  </si>
  <si>
    <t>ks</t>
  </si>
  <si>
    <t>Hlavní činnost za osm let celkem v Kč bez DPH</t>
  </si>
  <si>
    <t>KL1 + KL2</t>
  </si>
  <si>
    <t>Předpokládaná cena za osm let celkem v Kč bez DPH - hodnocená cena</t>
  </si>
  <si>
    <t>Tabulka pro výpočet nabídkové ceny - Opravy, údržba a změny v systému vodorovného dopravního značení</t>
  </si>
  <si>
    <t>VDZ plošné ze strukturálních plastů - obnova</t>
  </si>
  <si>
    <t>VDZ plošné barva s balotinou - obnova</t>
  </si>
  <si>
    <t>VDZ plošné ze strukturálních plastů - zřízení</t>
  </si>
  <si>
    <t>VDZ plošné barva s balotinou - zřízení</t>
  </si>
  <si>
    <t>bm</t>
  </si>
  <si>
    <t>VDZ dělicí čáry 12,5 cm ze strukturálních plastů - obnova</t>
  </si>
  <si>
    <t>VDZ dělicí čáry 12,5 cm barva s balotinou - obnova</t>
  </si>
  <si>
    <t>VDZ vodicí čáry 25 cm ze strukturálních plastů - obnova</t>
  </si>
  <si>
    <t>VDZ vodicí čáry 25 cm barva s balotinou - obnova</t>
  </si>
  <si>
    <t>VDZ dělicí čáry 12,5 cm ze strukturálních plastů - zřízení</t>
  </si>
  <si>
    <t>VDZ dělicí čáry 12,5 cm barva s balotinou - zřízení</t>
  </si>
  <si>
    <t>VDZ vodicí čáry 25 cm ze strukturálních plastů - zřízení</t>
  </si>
  <si>
    <t>VDZ vodicí čáry 25 cm barva s balotinou - zřízení</t>
  </si>
  <si>
    <t>VDZ studený plast barevné - P 4, P 6, A 12, IP 6 apod.</t>
  </si>
  <si>
    <t>Odstranění VDZ frézováním</t>
  </si>
  <si>
    <t>Doplňkové práce</t>
  </si>
  <si>
    <t>Doplňkové práce za osm let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</si>
</sst>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6" xfId="0" applyFont="1" applyBorder="1"/>
    <xf numFmtId="0" fontId="0" fillId="0" borderId="17" xfId="0" applyFill="1" applyBorder="1" applyAlignment="1"/>
    <xf numFmtId="164" fontId="0" fillId="0" borderId="18" xfId="0" applyNumberFormat="1" applyBorder="1"/>
    <xf numFmtId="0" fontId="0" fillId="0" borderId="19" xfId="0" applyBorder="1"/>
    <xf numFmtId="0" fontId="0" fillId="0" borderId="0" xfId="0" applyBorder="1"/>
    <xf numFmtId="0" fontId="0" fillId="0" borderId="20" xfId="0" applyBorder="1"/>
    <xf numFmtId="0" fontId="1" fillId="0" borderId="21" xfId="0" applyFont="1" applyBorder="1"/>
    <xf numFmtId="0" fontId="0" fillId="0" borderId="22" xfId="0" applyBorder="1"/>
    <xf numFmtId="0" fontId="0" fillId="0" borderId="23" xfId="0" applyBorder="1"/>
    <xf numFmtId="0" fontId="1" fillId="0" borderId="7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/>
    <xf numFmtId="0" fontId="0" fillId="0" borderId="21" xfId="0" applyBorder="1"/>
    <xf numFmtId="0" fontId="0" fillId="0" borderId="5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4" borderId="6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164" fontId="0" fillId="4" borderId="11" xfId="0" applyNumberFormat="1" applyFill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0" fillId="0" borderId="2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13" xfId="0" applyFont="1" applyBorder="1" applyAlignment="1">
      <alignment vertical="center"/>
    </xf>
    <xf numFmtId="4" fontId="0" fillId="0" borderId="14" xfId="0" applyNumberFormat="1" applyBorder="1" applyAlignment="1">
      <alignment horizontal="center" vertical="center"/>
    </xf>
    <xf numFmtId="164" fontId="0" fillId="4" borderId="14" xfId="0" applyNumberFormat="1" applyFill="1" applyBorder="1" applyAlignment="1">
      <alignment vertical="center"/>
    </xf>
    <xf numFmtId="164" fontId="0" fillId="0" borderId="15" xfId="0" applyNumberForma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7"/>
  <sheetViews>
    <sheetView tabSelected="1" zoomScaleNormal="100" workbookViewId="0">
      <selection activeCell="D7" sqref="D7"/>
    </sheetView>
  </sheetViews>
  <sheetFormatPr defaultRowHeight="15" x14ac:dyDescent="0.25"/>
  <cols>
    <col min="1" max="1" width="49.7109375" customWidth="1"/>
    <col min="3" max="5" width="23.42578125" customWidth="1"/>
    <col min="7" max="7" width="15" bestFit="1" customWidth="1"/>
  </cols>
  <sheetData>
    <row r="2" spans="1:5" x14ac:dyDescent="0.25">
      <c r="A2" s="1" t="s">
        <v>15</v>
      </c>
    </row>
    <row r="4" spans="1:5" ht="15.75" thickBot="1" x14ac:dyDescent="0.3">
      <c r="A4" s="1" t="s">
        <v>0</v>
      </c>
    </row>
    <row r="5" spans="1:5" ht="31.5" thickTop="1" thickBot="1" x14ac:dyDescent="0.3">
      <c r="A5" s="2" t="s">
        <v>1</v>
      </c>
      <c r="B5" s="3" t="s">
        <v>2</v>
      </c>
      <c r="C5" s="3" t="s">
        <v>3</v>
      </c>
      <c r="D5" s="4" t="s">
        <v>4</v>
      </c>
      <c r="E5" s="5" t="s">
        <v>5</v>
      </c>
    </row>
    <row r="6" spans="1:5" ht="16.5" thickTop="1" thickBot="1" x14ac:dyDescent="0.3">
      <c r="A6" s="52" t="s">
        <v>7</v>
      </c>
      <c r="B6" s="53"/>
      <c r="C6" s="53"/>
      <c r="D6" s="53"/>
      <c r="E6" s="54"/>
    </row>
    <row r="7" spans="1:5" s="26" customFormat="1" ht="20.100000000000001" customHeight="1" thickTop="1" x14ac:dyDescent="0.25">
      <c r="A7" s="21" t="s">
        <v>16</v>
      </c>
      <c r="B7" s="22" t="s">
        <v>6</v>
      </c>
      <c r="C7" s="23">
        <v>200</v>
      </c>
      <c r="D7" s="24"/>
      <c r="E7" s="25">
        <f>C7*D7</f>
        <v>0</v>
      </c>
    </row>
    <row r="8" spans="1:5" s="26" customFormat="1" ht="20.100000000000001" customHeight="1" x14ac:dyDescent="0.25">
      <c r="A8" s="27" t="s">
        <v>17</v>
      </c>
      <c r="B8" s="28" t="s">
        <v>6</v>
      </c>
      <c r="C8" s="29">
        <v>1000</v>
      </c>
      <c r="D8" s="30"/>
      <c r="E8" s="31">
        <f>C8*D8</f>
        <v>0</v>
      </c>
    </row>
    <row r="9" spans="1:5" s="26" customFormat="1" ht="20.100000000000001" customHeight="1" x14ac:dyDescent="0.25">
      <c r="A9" s="27" t="s">
        <v>18</v>
      </c>
      <c r="B9" s="28" t="s">
        <v>6</v>
      </c>
      <c r="C9" s="29">
        <v>100</v>
      </c>
      <c r="D9" s="30"/>
      <c r="E9" s="31">
        <f>C9*D9</f>
        <v>0</v>
      </c>
    </row>
    <row r="10" spans="1:5" s="26" customFormat="1" ht="20.100000000000001" customHeight="1" x14ac:dyDescent="0.25">
      <c r="A10" s="39" t="s">
        <v>19</v>
      </c>
      <c r="B10" s="28" t="s">
        <v>6</v>
      </c>
      <c r="C10" s="40">
        <v>1000</v>
      </c>
      <c r="D10" s="41"/>
      <c r="E10" s="31">
        <f t="shared" ref="E10:E13" si="0">C10*D10</f>
        <v>0</v>
      </c>
    </row>
    <row r="11" spans="1:5" s="26" customFormat="1" ht="20.100000000000001" customHeight="1" x14ac:dyDescent="0.25">
      <c r="A11" s="39" t="s">
        <v>21</v>
      </c>
      <c r="B11" s="50" t="s">
        <v>20</v>
      </c>
      <c r="C11" s="40">
        <v>2000</v>
      </c>
      <c r="D11" s="41"/>
      <c r="E11" s="31">
        <f t="shared" si="0"/>
        <v>0</v>
      </c>
    </row>
    <row r="12" spans="1:5" s="26" customFormat="1" ht="20.100000000000001" customHeight="1" x14ac:dyDescent="0.25">
      <c r="A12" s="39" t="s">
        <v>22</v>
      </c>
      <c r="B12" s="50" t="s">
        <v>20</v>
      </c>
      <c r="C12" s="40">
        <v>5000</v>
      </c>
      <c r="D12" s="41"/>
      <c r="E12" s="31">
        <f t="shared" si="0"/>
        <v>0</v>
      </c>
    </row>
    <row r="13" spans="1:5" s="26" customFormat="1" ht="20.100000000000001" customHeight="1" x14ac:dyDescent="0.25">
      <c r="A13" s="39" t="s">
        <v>23</v>
      </c>
      <c r="B13" s="50" t="s">
        <v>20</v>
      </c>
      <c r="C13" s="40">
        <v>400</v>
      </c>
      <c r="D13" s="41"/>
      <c r="E13" s="42">
        <f t="shared" si="0"/>
        <v>0</v>
      </c>
    </row>
    <row r="14" spans="1:5" s="26" customFormat="1" ht="20.100000000000001" customHeight="1" thickBot="1" x14ac:dyDescent="0.3">
      <c r="A14" s="32" t="s">
        <v>24</v>
      </c>
      <c r="B14" s="33" t="s">
        <v>20</v>
      </c>
      <c r="C14" s="34">
        <v>2500</v>
      </c>
      <c r="D14" s="35"/>
      <c r="E14" s="36">
        <f>C14*D14</f>
        <v>0</v>
      </c>
    </row>
    <row r="15" spans="1:5" s="26" customFormat="1" ht="20.100000000000001" customHeight="1" thickTop="1" thickBot="1" x14ac:dyDescent="0.3">
      <c r="A15" s="37" t="s">
        <v>8</v>
      </c>
      <c r="B15" s="51"/>
      <c r="C15" s="51"/>
      <c r="D15" s="51"/>
      <c r="E15" s="38">
        <f>SUM(E7:E14)</f>
        <v>0</v>
      </c>
    </row>
    <row r="16" spans="1:5" s="26" customFormat="1" ht="20.100000000000001" customHeight="1" thickTop="1" thickBot="1" x14ac:dyDescent="0.3">
      <c r="A16" s="37" t="s">
        <v>9</v>
      </c>
      <c r="B16" s="51"/>
      <c r="C16" s="51"/>
      <c r="D16" s="51"/>
      <c r="E16" s="38">
        <f>E15*8</f>
        <v>0</v>
      </c>
    </row>
    <row r="17" spans="1:5" ht="15.75" thickTop="1" x14ac:dyDescent="0.25">
      <c r="A17" s="6"/>
      <c r="B17" s="7"/>
      <c r="C17" s="7"/>
      <c r="D17" s="7"/>
      <c r="E17" s="8"/>
    </row>
    <row r="18" spans="1:5" x14ac:dyDescent="0.25">
      <c r="A18" s="9"/>
      <c r="B18" s="10"/>
      <c r="C18" s="10"/>
      <c r="D18" s="10"/>
      <c r="E18" s="11"/>
    </row>
    <row r="19" spans="1:5" ht="15.75" thickBot="1" x14ac:dyDescent="0.3">
      <c r="A19" s="12" t="s">
        <v>31</v>
      </c>
      <c r="B19" s="13"/>
      <c r="C19" s="13"/>
      <c r="D19" s="13"/>
      <c r="E19" s="14"/>
    </row>
    <row r="20" spans="1:5" ht="31.5" thickTop="1" thickBot="1" x14ac:dyDescent="0.3">
      <c r="A20" s="2" t="s">
        <v>1</v>
      </c>
      <c r="B20" s="3" t="s">
        <v>2</v>
      </c>
      <c r="C20" s="3" t="s">
        <v>3</v>
      </c>
      <c r="D20" s="4" t="s">
        <v>4</v>
      </c>
      <c r="E20" s="5" t="s">
        <v>5</v>
      </c>
    </row>
    <row r="21" spans="1:5" ht="16.5" thickTop="1" thickBot="1" x14ac:dyDescent="0.3">
      <c r="A21" s="52" t="s">
        <v>10</v>
      </c>
      <c r="B21" s="53"/>
      <c r="C21" s="53"/>
      <c r="D21" s="53"/>
      <c r="E21" s="54"/>
    </row>
    <row r="22" spans="1:5" s="26" customFormat="1" ht="20.100000000000001" customHeight="1" thickTop="1" x14ac:dyDescent="0.25">
      <c r="A22" s="21" t="s">
        <v>16</v>
      </c>
      <c r="B22" s="22" t="s">
        <v>6</v>
      </c>
      <c r="C22" s="23">
        <v>50</v>
      </c>
      <c r="D22" s="24"/>
      <c r="E22" s="25">
        <f t="shared" ref="E22:E35" si="1">C22*D22</f>
        <v>0</v>
      </c>
    </row>
    <row r="23" spans="1:5" s="26" customFormat="1" ht="20.100000000000001" customHeight="1" x14ac:dyDescent="0.25">
      <c r="A23" s="49" t="s">
        <v>17</v>
      </c>
      <c r="B23" s="28" t="s">
        <v>6</v>
      </c>
      <c r="C23" s="29">
        <v>400</v>
      </c>
      <c r="D23" s="30"/>
      <c r="E23" s="31">
        <f t="shared" si="1"/>
        <v>0</v>
      </c>
    </row>
    <row r="24" spans="1:5" s="26" customFormat="1" ht="20.100000000000001" customHeight="1" x14ac:dyDescent="0.25">
      <c r="A24" s="49" t="s">
        <v>18</v>
      </c>
      <c r="B24" s="28" t="s">
        <v>6</v>
      </c>
      <c r="C24" s="29">
        <v>50</v>
      </c>
      <c r="D24" s="30"/>
      <c r="E24" s="31">
        <f t="shared" si="1"/>
        <v>0</v>
      </c>
    </row>
    <row r="25" spans="1:5" s="26" customFormat="1" ht="20.100000000000001" customHeight="1" x14ac:dyDescent="0.25">
      <c r="A25" s="39" t="s">
        <v>19</v>
      </c>
      <c r="B25" s="28" t="s">
        <v>6</v>
      </c>
      <c r="C25" s="29">
        <v>500</v>
      </c>
      <c r="D25" s="30"/>
      <c r="E25" s="31">
        <f t="shared" si="1"/>
        <v>0</v>
      </c>
    </row>
    <row r="26" spans="1:5" s="26" customFormat="1" ht="20.100000000000001" customHeight="1" x14ac:dyDescent="0.25">
      <c r="A26" s="39" t="s">
        <v>21</v>
      </c>
      <c r="B26" s="28" t="s">
        <v>20</v>
      </c>
      <c r="C26" s="40">
        <v>1000</v>
      </c>
      <c r="D26" s="41"/>
      <c r="E26" s="42">
        <f t="shared" si="1"/>
        <v>0</v>
      </c>
    </row>
    <row r="27" spans="1:5" s="26" customFormat="1" ht="20.100000000000001" customHeight="1" x14ac:dyDescent="0.25">
      <c r="A27" s="39" t="s">
        <v>22</v>
      </c>
      <c r="B27" s="28" t="s">
        <v>20</v>
      </c>
      <c r="C27" s="40">
        <v>2000</v>
      </c>
      <c r="D27" s="41"/>
      <c r="E27" s="42">
        <f t="shared" si="1"/>
        <v>0</v>
      </c>
    </row>
    <row r="28" spans="1:5" s="26" customFormat="1" ht="20.100000000000001" customHeight="1" x14ac:dyDescent="0.25">
      <c r="A28" s="39" t="s">
        <v>23</v>
      </c>
      <c r="B28" s="50" t="s">
        <v>20</v>
      </c>
      <c r="C28" s="40">
        <v>400</v>
      </c>
      <c r="D28" s="41"/>
      <c r="E28" s="42">
        <f t="shared" si="1"/>
        <v>0</v>
      </c>
    </row>
    <row r="29" spans="1:5" s="26" customFormat="1" ht="20.100000000000001" customHeight="1" x14ac:dyDescent="0.25">
      <c r="A29" s="49" t="s">
        <v>24</v>
      </c>
      <c r="B29" s="50" t="s">
        <v>20</v>
      </c>
      <c r="C29" s="40">
        <v>1000</v>
      </c>
      <c r="D29" s="41"/>
      <c r="E29" s="42">
        <f t="shared" si="1"/>
        <v>0</v>
      </c>
    </row>
    <row r="30" spans="1:5" s="26" customFormat="1" ht="20.100000000000001" customHeight="1" x14ac:dyDescent="0.25">
      <c r="A30" s="49" t="s">
        <v>25</v>
      </c>
      <c r="B30" s="50" t="s">
        <v>20</v>
      </c>
      <c r="C30" s="40">
        <v>500</v>
      </c>
      <c r="D30" s="41"/>
      <c r="E30" s="42">
        <f t="shared" si="1"/>
        <v>0</v>
      </c>
    </row>
    <row r="31" spans="1:5" s="26" customFormat="1" ht="20.100000000000001" customHeight="1" x14ac:dyDescent="0.25">
      <c r="A31" s="49" t="s">
        <v>26</v>
      </c>
      <c r="B31" s="50" t="s">
        <v>20</v>
      </c>
      <c r="C31" s="40">
        <v>2000</v>
      </c>
      <c r="D31" s="41"/>
      <c r="E31" s="42">
        <f t="shared" si="1"/>
        <v>0</v>
      </c>
    </row>
    <row r="32" spans="1:5" s="26" customFormat="1" ht="20.100000000000001" customHeight="1" x14ac:dyDescent="0.25">
      <c r="A32" s="49" t="s">
        <v>27</v>
      </c>
      <c r="B32" s="50" t="s">
        <v>20</v>
      </c>
      <c r="C32" s="40">
        <v>250</v>
      </c>
      <c r="D32" s="41"/>
      <c r="E32" s="42">
        <f t="shared" si="1"/>
        <v>0</v>
      </c>
    </row>
    <row r="33" spans="1:5" s="26" customFormat="1" ht="20.100000000000001" customHeight="1" x14ac:dyDescent="0.25">
      <c r="A33" s="49" t="s">
        <v>28</v>
      </c>
      <c r="B33" s="50" t="s">
        <v>20</v>
      </c>
      <c r="C33" s="40">
        <v>1000</v>
      </c>
      <c r="D33" s="41"/>
      <c r="E33" s="42">
        <f t="shared" si="1"/>
        <v>0</v>
      </c>
    </row>
    <row r="34" spans="1:5" s="26" customFormat="1" ht="20.100000000000001" customHeight="1" x14ac:dyDescent="0.25">
      <c r="A34" s="49" t="s">
        <v>30</v>
      </c>
      <c r="B34" s="28" t="s">
        <v>6</v>
      </c>
      <c r="C34" s="40">
        <v>50</v>
      </c>
      <c r="D34" s="41"/>
      <c r="E34" s="42">
        <f t="shared" si="1"/>
        <v>0</v>
      </c>
    </row>
    <row r="35" spans="1:5" s="26" customFormat="1" ht="15.75" thickBot="1" x14ac:dyDescent="0.3">
      <c r="A35" s="43" t="s">
        <v>29</v>
      </c>
      <c r="B35" s="44" t="s">
        <v>11</v>
      </c>
      <c r="C35" s="45">
        <v>5</v>
      </c>
      <c r="D35" s="35"/>
      <c r="E35" s="46">
        <f t="shared" si="1"/>
        <v>0</v>
      </c>
    </row>
    <row r="36" spans="1:5" s="26" customFormat="1" ht="20.100000000000001" customHeight="1" thickTop="1" thickBot="1" x14ac:dyDescent="0.3">
      <c r="A36" s="37" t="s">
        <v>8</v>
      </c>
      <c r="B36" s="51"/>
      <c r="C36" s="51"/>
      <c r="D36" s="51"/>
      <c r="E36" s="38">
        <f>SUM(E22:E35)</f>
        <v>0</v>
      </c>
    </row>
    <row r="37" spans="1:5" s="26" customFormat="1" ht="20.100000000000001" customHeight="1" thickTop="1" thickBot="1" x14ac:dyDescent="0.3">
      <c r="A37" s="37" t="s">
        <v>9</v>
      </c>
      <c r="B37" s="51"/>
      <c r="C37" s="51"/>
      <c r="D37" s="51"/>
      <c r="E37" s="38">
        <f>E36*8</f>
        <v>0</v>
      </c>
    </row>
    <row r="38" spans="1:5" ht="15.75" thickTop="1" x14ac:dyDescent="0.25">
      <c r="A38" s="16"/>
      <c r="B38" s="17"/>
      <c r="C38" s="17"/>
      <c r="D38" s="17"/>
      <c r="E38" s="18"/>
    </row>
    <row r="39" spans="1:5" x14ac:dyDescent="0.25">
      <c r="A39" s="9"/>
      <c r="B39" s="10"/>
      <c r="C39" s="10"/>
      <c r="D39" s="10"/>
      <c r="E39" s="11"/>
    </row>
    <row r="40" spans="1:5" x14ac:dyDescent="0.25">
      <c r="A40" s="19" t="s">
        <v>15</v>
      </c>
      <c r="B40" s="10"/>
      <c r="C40" s="10"/>
      <c r="D40" s="10"/>
      <c r="E40" s="11"/>
    </row>
    <row r="41" spans="1:5" ht="15.75" thickBot="1" x14ac:dyDescent="0.3">
      <c r="A41" s="20"/>
      <c r="B41" s="13"/>
      <c r="C41" s="13"/>
      <c r="D41" s="13"/>
      <c r="E41" s="14"/>
    </row>
    <row r="42" spans="1:5" ht="30.75" thickTop="1" x14ac:dyDescent="0.25">
      <c r="A42" s="58" t="s">
        <v>1</v>
      </c>
      <c r="B42" s="59"/>
      <c r="C42" s="59"/>
      <c r="D42" s="59"/>
      <c r="E42" s="15" t="s">
        <v>5</v>
      </c>
    </row>
    <row r="43" spans="1:5" x14ac:dyDescent="0.25">
      <c r="A43" s="55" t="s">
        <v>13</v>
      </c>
      <c r="B43" s="56"/>
      <c r="C43" s="56"/>
      <c r="D43" s="56"/>
      <c r="E43" s="57"/>
    </row>
    <row r="44" spans="1:5" s="26" customFormat="1" ht="20.100000000000001" customHeight="1" x14ac:dyDescent="0.25">
      <c r="A44" s="60" t="s">
        <v>12</v>
      </c>
      <c r="B44" s="61"/>
      <c r="C44" s="61"/>
      <c r="D44" s="61"/>
      <c r="E44" s="47">
        <f>E16</f>
        <v>0</v>
      </c>
    </row>
    <row r="45" spans="1:5" s="26" customFormat="1" ht="20.100000000000001" customHeight="1" thickBot="1" x14ac:dyDescent="0.3">
      <c r="A45" s="62" t="s">
        <v>32</v>
      </c>
      <c r="B45" s="63"/>
      <c r="C45" s="63"/>
      <c r="D45" s="63"/>
      <c r="E45" s="46">
        <f>E37</f>
        <v>0</v>
      </c>
    </row>
    <row r="46" spans="1:5" s="26" customFormat="1" ht="20.100000000000001" customHeight="1" thickTop="1" thickBot="1" x14ac:dyDescent="0.3">
      <c r="A46" s="64" t="s">
        <v>14</v>
      </c>
      <c r="B46" s="65"/>
      <c r="C46" s="65"/>
      <c r="D46" s="65"/>
      <c r="E46" s="48">
        <f>SUM(E44:E45)</f>
        <v>0</v>
      </c>
    </row>
    <row r="47" spans="1:5" ht="15.75" thickTop="1" x14ac:dyDescent="0.25"/>
  </sheetData>
  <mergeCells count="11">
    <mergeCell ref="A43:E43"/>
    <mergeCell ref="A42:D42"/>
    <mergeCell ref="A44:D44"/>
    <mergeCell ref="A45:D45"/>
    <mergeCell ref="A46:D46"/>
    <mergeCell ref="B37:D37"/>
    <mergeCell ref="A6:E6"/>
    <mergeCell ref="B15:D15"/>
    <mergeCell ref="B16:D16"/>
    <mergeCell ref="A21:E21"/>
    <mergeCell ref="B36:D36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cp:lastPrinted>2016-02-26T05:49:38Z</cp:lastPrinted>
  <dcterms:created xsi:type="dcterms:W3CDTF">2016-01-20T12:40:17Z</dcterms:created>
  <dcterms:modified xsi:type="dcterms:W3CDTF">2016-03-22T06:49:42Z</dcterms:modified>
</cp:coreProperties>
</file>